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bookViews>
  <sheets>
    <sheet name="Sheet2" sheetId="2" r:id="rId1"/>
  </sheets>
  <definedNames>
    <definedName name="_xlnm.Print_Area" localSheetId="0">Sheet2!$A$1:$M$34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<sst xmlns="http://schemas.openxmlformats.org/spreadsheetml/2006/main" count="82" uniqueCount="72">
  <si>
    <t>三、项目详细信息</t>
  </si>
  <si>
    <t>项目1</t>
  </si>
  <si>
    <t>项目名称</t>
  </si>
  <si>
    <t>内江市东兴区粮油产业融合示范园建设项目</t>
  </si>
  <si>
    <t>项目类型</t>
  </si>
  <si>
    <t>农业</t>
  </si>
  <si>
    <t>本只专项债券中用于该项目的金额</t>
  </si>
  <si>
    <t>其中：用于符合条件的重大项目资本金的金额</t>
  </si>
  <si>
    <t>项目简要描述</t>
  </si>
  <si>
    <t>园区总规划面积120000亩，其中粮油种植示范基地实施土地宜机化改造25000亩；扩建园区内部连接道路10km；修建农业灌溉渠100km；提灌站20座及附属管网、整治30座石河堰、山坪塘70口；建设农业科技育苗基地（10亩智能大棚和200亩规范化标准化育秧田）；农产品分拣初加工中心15000㎡，农产品冷链仓储中心6000㎡，畜禽粪污综合利用加工中心8666㎡；并完善园区温室智能控制器，水肥一体化系统等配套基础设施建设。</t>
  </si>
  <si>
    <t>项目建设期</t>
  </si>
  <si>
    <t xml:space="preserve">    2025　 年至    2028　 年</t>
  </si>
  <si>
    <t>项目运营期</t>
  </si>
  <si>
    <t xml:space="preserve"> 　 2028  年至  　2047　  年</t>
  </si>
  <si>
    <t/>
  </si>
  <si>
    <t>债券存续期内项目总投资</t>
  </si>
  <si>
    <t>其中：不含专项债券的项目资本金</t>
  </si>
  <si>
    <t>专项债券融资</t>
  </si>
  <si>
    <t>其他债务融资</t>
  </si>
  <si>
    <t>项目分年融资计划</t>
  </si>
  <si>
    <t>2020年及以前年度</t>
  </si>
  <si>
    <t>2021年</t>
  </si>
  <si>
    <t>2022年</t>
  </si>
  <si>
    <t>2023年</t>
  </si>
  <si>
    <t>2024年</t>
  </si>
  <si>
    <t>2025年</t>
  </si>
  <si>
    <t>2026年</t>
  </si>
  <si>
    <t>2027年</t>
  </si>
  <si>
    <t>2028年及以后年度</t>
  </si>
  <si>
    <t>债券存续期内项目总收益</t>
  </si>
  <si>
    <t>债券存续期内项目分年收益</t>
  </si>
  <si>
    <t>2020年</t>
  </si>
  <si>
    <t>2028年</t>
  </si>
  <si>
    <t>2029年</t>
  </si>
  <si>
    <t>2030年</t>
  </si>
  <si>
    <t>2031年</t>
  </si>
  <si>
    <t>2032年</t>
  </si>
  <si>
    <t>2033年</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</si>
  <si>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</si>
  <si>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</si>
  <si>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</si>
  <si>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</si>
  <si>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</si>
  <si>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</si>
  <si>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</si>
  <si>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</si>
  <si>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</si>
  <si>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</si>
  <si>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</si>
  <si>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</si>
  <si>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</si>
  <si>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</si>
  <si>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</si>
  <si>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</si>
  <si>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</si>
  <si>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</si>
  <si>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</si>
  <si>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</si>
  <si>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</si>
  <si>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</si>
  <si>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债券存续期内项目总收益/项目总投资</t>
  </si>
  <si>
    <t>债券存续期内项目总债务融资本息</t>
  </si>
  <si>
    <t>债券存续期内项目总收益/项目总债务融资本息</t>
  </si>
  <si>
    <t>债券存续期内项目总债务融资本金</t>
  </si>
  <si>
    <t>债券存续期内项目总收益/项目总债务融资本金</t>
  </si>
  <si>
    <t>债券存续期内项目总地方债券融资本息</t>
  </si>
  <si>
    <t>债券存续期内项目总收益/项目总地方债券融资本息</t>
  </si>
  <si>
    <t>债券存续期内项目总地方债券融资本金</t>
  </si>
  <si>
    <t>债券存续期内项目总收益/项目总地方债券融资本金</t>
  </si>
  <si>
    <t>项目收益预测依据</t>
  </si>
  <si>
    <t>四川农产品交易中心和惠农网、据物联云仓冷库数据、出租市场价格、根据《四川省人民政府办公厅关于加快电动汽车充电基础设施建设的实施意见》(办发〔2017)19号)</t>
  </si>
  <si>
    <t>注：1.本表中项目总收益指的是债券存续期内的项目总收益。
    2.历史年度的项目收益填写实际数据，未来年度的项目收益填写预测数据。</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</si>
</sst>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 numFmtId="177" formatCode="0.000000&quot;亿&quot;"/>
    <numFmt numFmtId="178" formatCode="0.000000_ "/>
    <numFmt numFmtId="179" formatCode="0.0000000&quot;亿&quot;"/>
  </numFmts>
  <fonts count="24">
    <font>
      <sz val="11"/>
      <color theme="1"/>
      <name val="宋体"/>
      <charset val="134"/>
      <scheme val="minor"/>
    </font>
    <font>
      <sz val="12"/>
      <name val="宋体"/>
      <charset val="134"/>
    </font>
    <font>
      <b/>
      <sz val="11"/>
      <color theme="1"/>
      <name val="宋体"/>
      <charset val="134"/>
      <scheme val="minor"/>
    </font>
    <font>
      <sz val="11"/>
      <name val="宋体"/>
      <charset val="134"/>
      <scheme val="minor"/>
    </font>
    <font>
      <u/>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7"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8" applyNumberFormat="0" applyFill="0" applyAlignment="0" applyProtection="0">
      <alignment vertical="center"/>
    </xf>
    <xf numFmtId="0" fontId="11" fillId="0" borderId="8" applyNumberFormat="0" applyFill="0" applyAlignment="0" applyProtection="0">
      <alignment vertical="center"/>
    </xf>
    <xf numFmtId="0" fontId="12" fillId="0" borderId="9" applyNumberFormat="0" applyFill="0" applyAlignment="0" applyProtection="0">
      <alignment vertical="center"/>
    </xf>
    <xf numFmtId="0" fontId="12" fillId="0" borderId="0" applyNumberFormat="0" applyFill="0" applyBorder="0" applyAlignment="0" applyProtection="0">
      <alignment vertical="center"/>
    </xf>
    <xf numFmtId="0" fontId="13" fillId="4" borderId="10" applyNumberFormat="0" applyAlignment="0" applyProtection="0">
      <alignment vertical="center"/>
    </xf>
    <xf numFmtId="0" fontId="14" fillId="5" borderId="11" applyNumberFormat="0" applyAlignment="0" applyProtection="0">
      <alignment vertical="center"/>
    </xf>
    <xf numFmtId="0" fontId="15" fillId="5" borderId="10" applyNumberFormat="0" applyAlignment="0" applyProtection="0">
      <alignment vertical="center"/>
    </xf>
    <xf numFmtId="0" fontId="16" fillId="6" borderId="12" applyNumberFormat="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0" fillId="0" borderId="0">
      <alignment vertical="center"/>
    </xf>
    <xf numFmtId="0" fontId="1" fillId="0" borderId="0"/>
  </cellStyleXfs>
  <cellXfs count="41">
    <xf numFmtId="0" fontId="0" fillId="0" borderId="0" xfId="0">
      <alignment vertical="center"/>
    </xf>
    <xf numFmtId="0" fontId="1" fillId="0" borderId="0" xfId="50"/>
    <xf numFmtId="0" fontId="1" fillId="0" borderId="0" xfId="50" applyAlignment="1">
      <alignment horizontal="center"/>
    </xf>
    <xf numFmtId="0" fontId="1" fillId="0" borderId="0" xfId="0" applyFont="1" applyAlignment="1"/>
    <xf numFmtId="0" fontId="2" fillId="0" borderId="0" xfId="49" applyFont="1">
      <alignment vertical="center"/>
    </xf>
    <xf numFmtId="0" fontId="0" fillId="0" borderId="1" xfId="49" applyBorder="1" applyAlignment="1">
      <alignment horizontal="left" vertical="center"/>
    </xf>
    <xf numFmtId="0" fontId="3" fillId="0" borderId="1" xfId="49" applyFont="1" applyFill="1" applyBorder="1" applyAlignment="1">
      <alignment horizontal="center" vertical="center"/>
    </xf>
    <xf numFmtId="0" fontId="0" fillId="2" borderId="1" xfId="49" applyFill="1" applyBorder="1" applyAlignment="1">
      <alignment horizontal="left" vertical="center"/>
    </xf>
    <xf numFmtId="0" fontId="0" fillId="0" borderId="1" xfId="49" applyFont="1" applyFill="1" applyBorder="1" applyAlignment="1">
      <alignment horizontal="center" vertical="center"/>
    </xf>
    <xf numFmtId="0" fontId="0" fillId="0" borderId="1" xfId="49" applyFill="1" applyBorder="1" applyAlignment="1">
      <alignment horizontal="center" vertical="center"/>
    </xf>
    <xf numFmtId="176" fontId="3" fillId="0" borderId="1" xfId="49" applyNumberFormat="1" applyFont="1" applyFill="1" applyBorder="1" applyAlignment="1">
      <alignment horizontal="center" vertical="center"/>
    </xf>
    <xf numFmtId="0" fontId="0" fillId="2" borderId="2" xfId="49" applyFill="1" applyBorder="1" applyAlignment="1">
      <alignment horizontal="center" vertical="center"/>
    </xf>
    <xf numFmtId="0" fontId="0" fillId="2" borderId="3" xfId="49" applyFill="1" applyBorder="1" applyAlignment="1">
      <alignment horizontal="center" vertical="center"/>
    </xf>
    <xf numFmtId="0" fontId="0" fillId="2" borderId="4" xfId="49" applyFill="1" applyBorder="1" applyAlignment="1">
      <alignment horizontal="center" vertical="center"/>
    </xf>
    <xf numFmtId="176" fontId="3" fillId="0" borderId="2" xfId="49" applyNumberFormat="1" applyFont="1" applyFill="1" applyBorder="1" applyAlignment="1">
      <alignment horizontal="center" vertical="center"/>
    </xf>
    <xf numFmtId="176" fontId="3" fillId="0" borderId="3" xfId="49" applyNumberFormat="1" applyFont="1" applyFill="1" applyBorder="1" applyAlignment="1">
      <alignment horizontal="center" vertical="center"/>
    </xf>
    <xf numFmtId="176" fontId="3" fillId="0" borderId="4" xfId="49" applyNumberFormat="1" applyFont="1" applyFill="1" applyBorder="1" applyAlignment="1">
      <alignment horizontal="center" vertical="center"/>
    </xf>
    <xf numFmtId="0" fontId="0" fillId="0" borderId="1" xfId="49" applyFont="1" applyFill="1" applyBorder="1" applyAlignment="1">
      <alignment horizontal="left" vertical="top" wrapText="1"/>
    </xf>
    <xf numFmtId="0" fontId="0" fillId="0" borderId="1" xfId="49" applyFill="1" applyBorder="1" applyAlignment="1">
      <alignment horizontal="left" vertical="top"/>
    </xf>
    <xf numFmtId="0" fontId="4" fillId="0" borderId="1" xfId="49" applyFont="1" applyFill="1" applyBorder="1" applyAlignment="1">
      <alignment horizontal="center" vertical="center"/>
    </xf>
    <xf numFmtId="0" fontId="0" fillId="0" borderId="1" xfId="49" applyFont="1" applyBorder="1" applyAlignment="1">
      <alignment horizontal="left" vertical="center"/>
    </xf>
    <xf numFmtId="176" fontId="0" fillId="0" borderId="1" xfId="49" applyNumberFormat="1" applyBorder="1" applyAlignment="1">
      <alignment horizontal="center" vertical="center"/>
    </xf>
    <xf numFmtId="0" fontId="0" fillId="0" borderId="1" xfId="49" applyBorder="1" applyAlignment="1">
      <alignment horizontal="center" vertical="center"/>
    </xf>
    <xf numFmtId="0" fontId="0" fillId="0" borderId="5" xfId="49" applyBorder="1" applyAlignment="1">
      <alignment horizontal="center" vertical="center"/>
    </xf>
    <xf numFmtId="176" fontId="0" fillId="0" borderId="1" xfId="49" applyNumberFormat="1" applyBorder="1">
      <alignment vertical="center"/>
    </xf>
    <xf numFmtId="0" fontId="1" fillId="0" borderId="1" xfId="50" applyBorder="1"/>
    <xf numFmtId="176" fontId="0" fillId="0" borderId="1" xfId="49" applyNumberFormat="1" applyFill="1" applyBorder="1" applyAlignment="1">
      <alignment horizontal="center" vertical="center"/>
    </xf>
    <xf numFmtId="0" fontId="0" fillId="0" borderId="1" xfId="49" applyBorder="1">
      <alignment vertical="center"/>
    </xf>
    <xf numFmtId="177" fontId="0" fillId="0" borderId="1" xfId="49" applyNumberFormat="1" applyFont="1" applyBorder="1" applyAlignment="1">
      <alignment horizontal="center" vertical="center"/>
    </xf>
    <xf numFmtId="177" fontId="0" fillId="0" borderId="1" xfId="49" applyNumberFormat="1" applyBorder="1" applyAlignment="1">
      <alignment horizontal="center" vertical="center"/>
    </xf>
    <xf numFmtId="178" fontId="1" fillId="0" borderId="0" xfId="50" applyNumberFormat="1"/>
    <xf numFmtId="179" fontId="0" fillId="0" borderId="1" xfId="49" applyNumberFormat="1" applyBorder="1" applyAlignment="1">
      <alignment horizontal="center" vertical="center"/>
    </xf>
    <xf numFmtId="0" fontId="0" fillId="0" borderId="1" xfId="0" applyFill="1" applyBorder="1" applyAlignment="1">
      <alignment vertical="center"/>
    </xf>
    <xf numFmtId="177" fontId="0" fillId="0" borderId="1" xfId="0" applyNumberFormat="1" applyFill="1" applyBorder="1" applyAlignment="1">
      <alignment vertical="center"/>
    </xf>
    <xf numFmtId="0" fontId="0" fillId="0" borderId="1" xfId="0" applyFill="1" applyBorder="1" applyAlignment="1">
      <alignment horizontal="center" vertical="center"/>
    </xf>
    <xf numFmtId="0" fontId="0" fillId="0" borderId="1" xfId="0" applyFont="1" applyFill="1" applyBorder="1" applyAlignment="1">
      <alignment horizontal="center" vertical="center"/>
    </xf>
    <xf numFmtId="2" fontId="1" fillId="0" borderId="1" xfId="0" applyNumberFormat="1" applyFont="1" applyFill="1" applyBorder="1" applyAlignment="1">
      <alignment horizontal="center" vertical="center"/>
    </xf>
    <xf numFmtId="176" fontId="0" fillId="0" borderId="1" xfId="0" applyNumberFormat="1" applyFont="1" applyFill="1" applyBorder="1" applyAlignment="1">
      <alignment horizontal="center" vertical="center"/>
    </xf>
    <xf numFmtId="0" fontId="3" fillId="0" borderId="1" xfId="49" applyFont="1" applyFill="1" applyBorder="1" applyAlignment="1">
      <alignment horizontal="center" vertical="top" wrapText="1"/>
    </xf>
    <xf numFmtId="0" fontId="0" fillId="0" borderId="6" xfId="49" applyFont="1" applyBorder="1" applyAlignment="1">
      <alignment horizontal="left" vertical="center" wrapText="1"/>
    </xf>
    <xf numFmtId="0" fontId="1" fillId="0" borderId="0" xfId="5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3" xfId="49"/>
    <cellStyle name="常规 2 5 2" xfId="50"/>
  </cellStyles>
  <dxfs count="1">
    <dxf>
      <fill>
        <patternFill patternType="solid">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L53"/>
  <sheetViews>
    <sheetView tabSelected="1" zoomScale="90" zoomScaleNormal="90" workbookViewId="0">
      <selection activeCell="J45" sqref="J45"/>
    </sheetView>
  </sheetViews>
  <sheetFormatPr defaultColWidth="9" defaultRowHeight="14.25"/>
  <cols>
    <col min="1" max="2" width="12.6333333333333" style="1" customWidth="1"/>
    <col min="3" max="3" width="18.1416666666667" style="1" customWidth="1"/>
    <col min="4" max="4" width="17.5" style="1" customWidth="1"/>
    <col min="5" max="13" width="12.6333333333333" style="1" customWidth="1"/>
    <col min="14" max="14" width="12.2166666666667" style="1" customWidth="1"/>
    <col min="15" max="16376" width="9" style="1"/>
    <col min="16377" max="16384" width="9" style="3"/>
  </cols>
  <sheetData>
    <row r="1" s="1" customFormat="1"/>
    <row r="2" s="1" customFormat="1" spans="1:38">
      <c r="A2" s="4" t="s">
        <v>0</v>
      </c>
      <c r="B2" s="4"/>
      <c r="C2" s="4"/>
      <c r="D2" s="4"/>
      <c r="E2" s="4"/>
      <c r="F2" s="4"/>
      <c r="G2" s="4"/>
      <c r="H2" s="4"/>
      <c r="I2" s="4"/>
      <c r="J2" s="4"/>
      <c r="K2" s="4"/>
      <c r="L2" s="4"/>
      <c r="M2" s="4"/>
    </row>
    <row r="3" s="1" customFormat="1" spans="1:38">
      <c r="A3" s="4" t="s">
        <v>1</v>
      </c>
      <c r="B3" s="4"/>
      <c r="C3" s="4"/>
      <c r="D3" s="4"/>
      <c r="E3" s="4"/>
      <c r="F3" s="4"/>
      <c r="G3" s="4"/>
      <c r="H3" s="4"/>
      <c r="I3" s="4"/>
      <c r="J3" s="4"/>
      <c r="K3" s="4"/>
      <c r="L3" s="4"/>
      <c r="M3" s="4"/>
    </row>
    <row r="4" s="1" customFormat="1" spans="1:38">
      <c r="A4" s="5" t="s">
        <v>2</v>
      </c>
      <c r="B4" s="5"/>
      <c r="C4" s="5"/>
      <c r="D4" s="6" t="s">
        <v>3</v>
      </c>
      <c r="E4" s="6"/>
      <c r="F4" s="6"/>
      <c r="G4" s="6"/>
      <c r="H4" s="6"/>
      <c r="I4" s="6"/>
      <c r="J4" s="6"/>
      <c r="K4" s="6"/>
      <c r="L4" s="6"/>
      <c r="M4" s="6"/>
    </row>
    <row r="5" s="1" customFormat="1" spans="1:38">
      <c r="A5" s="7" t="s">
        <v>4</v>
      </c>
      <c r="B5" s="7"/>
      <c r="C5" s="7"/>
      <c r="D5" s="8" t="s">
        <v>5</v>
      </c>
      <c r="E5" s="9"/>
      <c r="F5" s="9"/>
      <c r="G5" s="9"/>
      <c r="H5" s="9"/>
      <c r="I5" s="9"/>
      <c r="J5" s="9"/>
      <c r="K5" s="9"/>
      <c r="L5" s="9"/>
      <c r="M5" s="9"/>
    </row>
    <row r="6" s="1" customFormat="1" spans="1:38">
      <c r="A6" s="7" t="s">
        <v>6</v>
      </c>
      <c r="B6" s="7"/>
      <c r="C6" s="7"/>
      <c r="D6" s="10">
        <v>0.05</v>
      </c>
      <c r="E6" s="10"/>
      <c r="F6" s="10"/>
      <c r="G6" s="10"/>
      <c r="H6" s="10"/>
      <c r="I6" s="10"/>
      <c r="J6" s="10"/>
      <c r="K6" s="10"/>
      <c r="L6" s="10"/>
      <c r="M6" s="10"/>
    </row>
    <row r="7" s="1" customFormat="1" ht="22" customHeight="1" spans="1:38">
      <c r="A7" s="11" t="s">
        <v>7</v>
      </c>
      <c r="B7" s="12"/>
      <c r="C7" s="13"/>
      <c r="D7" s="14"/>
      <c r="E7" s="15"/>
      <c r="F7" s="15"/>
      <c r="G7" s="15"/>
      <c r="H7" s="15"/>
      <c r="I7" s="15"/>
      <c r="J7" s="15"/>
      <c r="K7" s="15"/>
      <c r="L7" s="15"/>
      <c r="M7" s="16"/>
    </row>
    <row r="8" s="1" customFormat="1" ht="47" customHeight="1" spans="1:38">
      <c r="A8" s="5" t="s">
        <v>8</v>
      </c>
      <c r="B8" s="5"/>
      <c r="C8" s="5"/>
      <c r="D8" s="17" t="s">
        <v>9</v>
      </c>
      <c r="E8" s="18"/>
      <c r="F8" s="18"/>
      <c r="G8" s="18"/>
      <c r="H8" s="18"/>
      <c r="I8" s="18"/>
      <c r="J8" s="18"/>
      <c r="K8" s="18"/>
      <c r="L8" s="18"/>
      <c r="M8" s="18"/>
    </row>
    <row r="9" s="1" customFormat="1" spans="1:38">
      <c r="A9" s="5" t="s">
        <v>10</v>
      </c>
      <c r="B9" s="5"/>
      <c r="C9" s="5"/>
      <c r="D9" s="19" t="s">
        <v>11</v>
      </c>
      <c r="E9" s="9"/>
      <c r="F9" s="9"/>
      <c r="G9" s="9"/>
      <c r="H9" s="9"/>
      <c r="I9" s="9"/>
      <c r="J9" s="9"/>
      <c r="K9" s="9"/>
      <c r="L9" s="9"/>
      <c r="M9" s="9"/>
    </row>
    <row r="10" s="1" customFormat="1" spans="1:38">
      <c r="A10" s="5" t="s">
        <v>12</v>
      </c>
      <c r="B10" s="5"/>
      <c r="C10" s="5"/>
      <c r="D10" s="19" t="s">
        <v>13</v>
      </c>
      <c r="E10" s="9"/>
      <c r="F10" s="9"/>
      <c r="G10" s="9"/>
      <c r="H10" s="9"/>
      <c r="I10" s="9"/>
      <c r="J10" s="9"/>
      <c r="K10" s="9"/>
      <c r="L10" s="9"/>
      <c r="M10" s="9"/>
      <c r="AK10" s="1" t="s">
        <v>14</v>
      </c>
      <c r="AL10" s="1" t="s">
        <v>14</v>
      </c>
    </row>
    <row r="11" s="1" customFormat="1" spans="1:38">
      <c r="A11" s="20" t="s">
        <v>15</v>
      </c>
      <c r="B11" s="5"/>
      <c r="C11" s="5"/>
      <c r="D11" s="21">
        <v>4.8</v>
      </c>
      <c r="E11" s="21"/>
      <c r="F11" s="21"/>
      <c r="G11" s="21"/>
      <c r="H11" s="21"/>
      <c r="I11" s="21"/>
      <c r="J11" s="21"/>
      <c r="K11" s="21"/>
      <c r="L11" s="21"/>
      <c r="M11" s="21"/>
    </row>
    <row r="12" s="1" customFormat="1" spans="1:38">
      <c r="A12" s="22" t="s">
        <v>16</v>
      </c>
      <c r="B12" s="22"/>
      <c r="C12" s="22"/>
      <c r="D12" s="21">
        <v>0.96</v>
      </c>
      <c r="E12" s="21"/>
      <c r="F12" s="21"/>
      <c r="G12" s="21"/>
      <c r="H12" s="21"/>
      <c r="I12" s="21"/>
      <c r="J12" s="21"/>
      <c r="K12" s="21"/>
      <c r="L12" s="21"/>
      <c r="M12" s="21"/>
    </row>
    <row r="13" s="1" customFormat="1" spans="1:38">
      <c r="A13" s="22" t="s">
        <v>17</v>
      </c>
      <c r="B13" s="22"/>
      <c r="C13" s="22"/>
      <c r="D13" s="21">
        <v>3.84</v>
      </c>
      <c r="E13" s="21"/>
      <c r="F13" s="21"/>
      <c r="G13" s="21"/>
      <c r="H13" s="21"/>
      <c r="I13" s="21"/>
      <c r="J13" s="21"/>
      <c r="K13" s="21"/>
      <c r="L13" s="21"/>
      <c r="M13" s="21"/>
    </row>
    <row r="14" s="1" customFormat="1" spans="1:38">
      <c r="A14" s="22" t="s">
        <v>18</v>
      </c>
      <c r="B14" s="22"/>
      <c r="C14" s="22"/>
      <c r="D14" s="21"/>
      <c r="E14" s="21"/>
      <c r="F14" s="21"/>
      <c r="G14" s="21"/>
      <c r="H14" s="21"/>
      <c r="I14" s="21"/>
      <c r="J14" s="21"/>
      <c r="K14" s="21"/>
      <c r="L14" s="21"/>
      <c r="M14" s="21"/>
    </row>
    <row r="15" s="1" customFormat="1" spans="1:38">
      <c r="A15" s="22" t="s">
        <v>19</v>
      </c>
      <c r="B15" s="22"/>
      <c r="C15" s="22"/>
      <c r="D15" s="22"/>
      <c r="E15" s="22"/>
      <c r="F15" s="22"/>
      <c r="G15" s="22"/>
      <c r="H15" s="22"/>
      <c r="I15" s="22"/>
      <c r="J15" s="22"/>
      <c r="K15" s="22"/>
      <c r="L15" s="22"/>
      <c r="M15" s="22"/>
    </row>
    <row r="16" s="1" customFormat="1" spans="1:38">
      <c r="A16" s="23"/>
      <c r="B16" s="23"/>
      <c r="C16" s="23"/>
      <c r="D16" s="22" t="s">
        <v>20</v>
      </c>
      <c r="E16" s="22" t="s">
        <v>21</v>
      </c>
      <c r="F16" s="22" t="s">
        <v>22</v>
      </c>
      <c r="G16" s="22" t="s">
        <v>23</v>
      </c>
      <c r="H16" s="22" t="s">
        <v>24</v>
      </c>
      <c r="I16" s="22" t="s">
        <v>25</v>
      </c>
      <c r="J16" s="22" t="s">
        <v>26</v>
      </c>
      <c r="K16" s="22" t="s">
        <v>27</v>
      </c>
      <c r="L16" s="22" t="s">
        <v>28</v>
      </c>
      <c r="M16" s="22"/>
    </row>
    <row r="17" s="1" customFormat="1" spans="1:14">
      <c r="A17" s="22" t="s">
        <v>17</v>
      </c>
      <c r="B17" s="22"/>
      <c r="C17" s="22"/>
      <c r="D17" s="24"/>
      <c r="E17" s="24"/>
      <c r="F17" s="24"/>
      <c r="G17" s="25"/>
      <c r="H17" s="21"/>
      <c r="I17" s="21">
        <v>1</v>
      </c>
      <c r="J17" s="21">
        <v>1.1</v>
      </c>
      <c r="K17" s="24">
        <v>1.1</v>
      </c>
      <c r="L17" s="26">
        <v>0.64</v>
      </c>
      <c r="M17" s="26"/>
    </row>
    <row r="18" s="1" customFormat="1" spans="1:14">
      <c r="A18" s="22" t="s">
        <v>18</v>
      </c>
      <c r="B18" s="22"/>
      <c r="C18" s="22"/>
      <c r="D18" s="24"/>
      <c r="E18" s="24"/>
      <c r="F18" s="24"/>
      <c r="G18" s="25"/>
      <c r="H18" s="21"/>
      <c r="I18" s="21"/>
      <c r="J18" s="21"/>
      <c r="K18" s="24"/>
      <c r="L18" s="21"/>
      <c r="M18" s="21"/>
    </row>
    <row r="19" s="1" customFormat="1" spans="1:14">
      <c r="A19" s="22"/>
      <c r="B19" s="22"/>
      <c r="C19" s="22"/>
      <c r="D19" s="27"/>
      <c r="E19" s="22"/>
      <c r="F19" s="22"/>
      <c r="G19" s="22"/>
      <c r="H19" s="22"/>
      <c r="I19" s="22"/>
      <c r="J19" s="22"/>
      <c r="K19" s="22"/>
      <c r="L19" s="22"/>
      <c r="M19" s="22"/>
    </row>
    <row r="20" s="1" customFormat="1" spans="1:14">
      <c r="A20" s="20" t="s">
        <v>29</v>
      </c>
      <c r="B20" s="5"/>
      <c r="C20" s="5"/>
      <c r="D20" s="28">
        <v>7.233174</v>
      </c>
      <c r="E20" s="29"/>
      <c r="F20" s="29"/>
      <c r="G20" s="29"/>
      <c r="H20" s="29"/>
      <c r="I20" s="29"/>
      <c r="J20" s="29"/>
      <c r="K20" s="29"/>
      <c r="L20" s="29"/>
      <c r="M20" s="29"/>
    </row>
    <row r="21" s="1" customFormat="1" spans="1:14">
      <c r="A21" s="22" t="s">
        <v>30</v>
      </c>
      <c r="B21" s="22"/>
      <c r="C21" s="22"/>
      <c r="D21" s="22"/>
      <c r="E21" s="22"/>
      <c r="F21" s="22"/>
      <c r="G21" s="22"/>
      <c r="H21" s="22"/>
      <c r="I21" s="22"/>
      <c r="J21" s="22"/>
      <c r="K21" s="22"/>
      <c r="L21" s="22"/>
      <c r="M21" s="22"/>
    </row>
    <row r="22" s="1" customFormat="1" spans="1:14">
      <c r="A22" s="22" t="s">
        <v>31</v>
      </c>
      <c r="B22" s="21"/>
      <c r="C22" s="22" t="s">
        <v>21</v>
      </c>
      <c r="D22" s="21"/>
      <c r="E22" s="22" t="s">
        <v>22</v>
      </c>
      <c r="F22" s="21"/>
      <c r="G22" s="22" t="s">
        <v>23</v>
      </c>
      <c r="H22" s="29"/>
      <c r="I22" s="22" t="s">
        <v>24</v>
      </c>
      <c r="J22" s="29"/>
      <c r="K22" s="22" t="s">
        <v>25</v>
      </c>
      <c r="L22" s="29"/>
      <c r="M22" s="29"/>
    </row>
    <row r="23" s="1" customFormat="1" spans="1:14">
      <c r="A23" s="22" t="s">
        <v>26</v>
      </c>
      <c r="B23" s="29"/>
      <c r="C23" s="22" t="s">
        <v>27</v>
      </c>
      <c r="D23" s="29"/>
      <c r="E23" s="22" t="s">
        <v>32</v>
      </c>
      <c r="F23" s="29">
        <v>0.352123</v>
      </c>
      <c r="G23" s="22" t="s">
        <v>33</v>
      </c>
      <c r="H23" s="29">
        <v>0.343367</v>
      </c>
      <c r="I23" s="22" t="s">
        <v>34</v>
      </c>
      <c r="J23" s="29">
        <v>0.344334</v>
      </c>
      <c r="K23" s="22" t="s">
        <v>35</v>
      </c>
      <c r="L23" s="29">
        <v>0.347047</v>
      </c>
      <c r="M23" s="29"/>
    </row>
    <row r="24" s="1" customFormat="1" spans="1:14">
      <c r="A24" s="22" t="s">
        <v>36</v>
      </c>
      <c r="B24" s="29">
        <v>0.347047</v>
      </c>
      <c r="C24" s="22" t="s">
        <v>37</v>
      </c>
      <c r="D24" s="29">
        <v>0.347532</v>
      </c>
      <c r="E24" s="22" t="s">
        <v>38</v>
      </c>
      <c r="F24" s="29">
        <v>0.347951</v>
      </c>
      <c r="G24" s="22" t="s">
        <v>39</v>
      </c>
      <c r="H24" s="29">
        <v>0.348918</v>
      </c>
      <c r="I24" s="22" t="s">
        <v>40</v>
      </c>
      <c r="J24" s="29">
        <v>0.348918</v>
      </c>
      <c r="K24" s="22" t="s">
        <v>41</v>
      </c>
      <c r="L24" s="28">
        <v>0.348918</v>
      </c>
      <c r="M24" s="29"/>
    </row>
    <row r="25" s="1" customFormat="1" spans="1:14">
      <c r="A25" s="22" t="s">
        <v>42</v>
      </c>
      <c r="B25" s="29">
        <v>0.373042</v>
      </c>
      <c r="C25" s="22" t="s">
        <v>43</v>
      </c>
      <c r="D25" s="29">
        <v>0.374341</v>
      </c>
      <c r="E25" s="22" t="s">
        <v>44</v>
      </c>
      <c r="F25" s="29">
        <v>0.374341</v>
      </c>
      <c r="G25" s="22" t="s">
        <v>45</v>
      </c>
      <c r="H25" s="29">
        <v>0.375308</v>
      </c>
      <c r="I25" s="22" t="s">
        <v>46</v>
      </c>
      <c r="J25" s="29">
        <v>0.375728</v>
      </c>
      <c r="K25" s="22" t="s">
        <v>47</v>
      </c>
      <c r="L25" s="29">
        <v>0.375728</v>
      </c>
      <c r="M25" s="29"/>
      <c r="N25" s="30"/>
    </row>
    <row r="26" s="1" customFormat="1" spans="1:14">
      <c r="A26" s="22" t="s">
        <v>48</v>
      </c>
      <c r="B26" s="29">
        <v>0.376696</v>
      </c>
      <c r="C26" s="22" t="s">
        <v>49</v>
      </c>
      <c r="D26" s="31">
        <v>0.377117</v>
      </c>
      <c r="E26" s="22" t="s">
        <v>50</v>
      </c>
      <c r="F26" s="31">
        <v>0.377117</v>
      </c>
      <c r="G26" s="22" t="s">
        <v>51</v>
      </c>
      <c r="H26" s="31">
        <v>0.377601</v>
      </c>
      <c r="I26" s="22" t="s">
        <v>52</v>
      </c>
      <c r="J26" s="21"/>
      <c r="K26" s="22" t="s">
        <v>53</v>
      </c>
      <c r="L26" s="29"/>
      <c r="M26" s="29"/>
    </row>
    <row r="27" s="1" customFormat="1" spans="1:14">
      <c r="A27" s="22" t="s">
        <v>54</v>
      </c>
      <c r="B27" s="29"/>
      <c r="C27" s="22" t="s">
        <v>55</v>
      </c>
      <c r="D27" s="21"/>
      <c r="E27" s="22" t="s">
        <v>56</v>
      </c>
      <c r="F27" s="31"/>
      <c r="G27" s="22" t="s">
        <v>57</v>
      </c>
      <c r="H27" s="31"/>
      <c r="I27" s="22" t="s">
        <v>58</v>
      </c>
      <c r="J27" s="21"/>
      <c r="K27" s="22" t="s">
        <v>59</v>
      </c>
      <c r="L27" s="29"/>
      <c r="M27" s="29"/>
    </row>
    <row r="28" s="1" customFormat="1" spans="1:14">
      <c r="A28" s="32"/>
      <c r="B28" s="33"/>
      <c r="C28" s="32"/>
      <c r="D28" s="32"/>
      <c r="E28" s="32"/>
      <c r="F28" s="34" t="s">
        <v>60</v>
      </c>
      <c r="G28" s="35"/>
      <c r="H28" s="35"/>
      <c r="I28" s="35"/>
      <c r="J28" s="35"/>
      <c r="K28" s="36">
        <f>D20/D11</f>
        <v>1.50691125</v>
      </c>
      <c r="L28" s="36"/>
      <c r="M28" s="36"/>
    </row>
    <row r="29" s="1" customFormat="1" spans="1:14">
      <c r="A29" s="34" t="s">
        <v>61</v>
      </c>
      <c r="B29" s="35"/>
      <c r="C29" s="35"/>
      <c r="D29" s="37">
        <v>6.2976</v>
      </c>
      <c r="E29" s="37"/>
      <c r="F29" s="34" t="s">
        <v>62</v>
      </c>
      <c r="G29" s="35"/>
      <c r="H29" s="35"/>
      <c r="I29" s="35"/>
      <c r="J29" s="35"/>
      <c r="K29" s="36">
        <f>D20/D29</f>
        <v>1.14856040396341</v>
      </c>
      <c r="L29" s="36"/>
      <c r="M29" s="36"/>
    </row>
    <row r="30" s="1" customFormat="1" spans="1:14">
      <c r="A30" s="34" t="s">
        <v>63</v>
      </c>
      <c r="B30" s="35"/>
      <c r="C30" s="35"/>
      <c r="D30" s="37">
        <v>3.84</v>
      </c>
      <c r="E30" s="37"/>
      <c r="F30" s="34" t="s">
        <v>64</v>
      </c>
      <c r="G30" s="35"/>
      <c r="H30" s="35"/>
      <c r="I30" s="35"/>
      <c r="J30" s="35"/>
      <c r="K30" s="36">
        <f>D20/D30</f>
        <v>1.8836390625</v>
      </c>
      <c r="L30" s="36"/>
      <c r="M30" s="36"/>
    </row>
    <row r="31" s="1" customFormat="1" spans="1:14">
      <c r="A31" s="34" t="s">
        <v>65</v>
      </c>
      <c r="B31" s="35"/>
      <c r="C31" s="35"/>
      <c r="D31" s="37">
        <f>D29</f>
        <v>6.2976</v>
      </c>
      <c r="E31" s="37"/>
      <c r="F31" s="34" t="s">
        <v>66</v>
      </c>
      <c r="G31" s="35"/>
      <c r="H31" s="35"/>
      <c r="I31" s="35"/>
      <c r="J31" s="35"/>
      <c r="K31" s="36">
        <f>D20/D31</f>
        <v>1.14856040396341</v>
      </c>
      <c r="L31" s="36"/>
      <c r="M31" s="36"/>
    </row>
    <row r="32" s="1" customFormat="1" spans="1:14">
      <c r="A32" s="34" t="s">
        <v>67</v>
      </c>
      <c r="B32" s="35"/>
      <c r="C32" s="35"/>
      <c r="D32" s="37">
        <f>D30</f>
        <v>3.84</v>
      </c>
      <c r="E32" s="37"/>
      <c r="F32" s="34" t="s">
        <v>68</v>
      </c>
      <c r="G32" s="35"/>
      <c r="H32" s="35"/>
      <c r="I32" s="35"/>
      <c r="J32" s="35"/>
      <c r="K32" s="36">
        <f>D20/D32</f>
        <v>1.8836390625</v>
      </c>
      <c r="L32" s="36"/>
      <c r="M32" s="36"/>
    </row>
    <row r="33" s="1" customFormat="1" ht="28.5" customHeight="1" spans="1:13">
      <c r="A33" s="5" t="s">
        <v>69</v>
      </c>
      <c r="B33" s="5"/>
      <c r="C33" s="38" t="s">
        <v>70</v>
      </c>
      <c r="D33" s="38"/>
      <c r="E33" s="38"/>
      <c r="F33" s="38"/>
      <c r="G33" s="38"/>
      <c r="H33" s="38"/>
      <c r="I33" s="38"/>
      <c r="J33" s="38"/>
      <c r="K33" s="38"/>
      <c r="L33" s="38"/>
      <c r="M33" s="38"/>
    </row>
    <row r="34" s="1" customFormat="1" spans="1:13">
      <c r="A34" s="39" t="s">
        <v>71</v>
      </c>
      <c r="B34" s="39"/>
      <c r="C34" s="39"/>
      <c r="D34" s="39"/>
      <c r="E34" s="39"/>
      <c r="F34" s="39"/>
      <c r="G34" s="39"/>
      <c r="H34" s="39"/>
      <c r="I34" s="39"/>
      <c r="J34" s="39"/>
      <c r="K34" s="39"/>
      <c r="L34" s="39"/>
      <c r="M34" s="39"/>
    </row>
    <row r="35" s="2" customFormat="1" spans="1:13">
      <c r="A35" s="1"/>
      <c r="B35" s="1"/>
      <c r="C35" s="1"/>
      <c r="D35" s="1"/>
      <c r="E35" s="1"/>
      <c r="F35" s="1"/>
      <c r="G35" s="1"/>
    </row>
    <row r="36" s="2" customFormat="1" spans="1:13">
      <c r="A36" s="1"/>
      <c r="B36" s="1"/>
      <c r="C36" s="1"/>
      <c r="D36" s="1"/>
      <c r="E36" s="1"/>
      <c r="F36" s="1"/>
      <c r="G36" s="1"/>
      <c r="H36" s="1"/>
      <c r="I36" s="1"/>
      <c r="J36" s="1"/>
      <c r="K36" s="1"/>
    </row>
    <row r="37" s="2" customFormat="1" spans="1:13">
      <c r="A37" s="1"/>
      <c r="B37" s="1"/>
      <c r="C37" s="1"/>
      <c r="D37" s="1"/>
      <c r="E37" s="1"/>
      <c r="F37" s="1"/>
      <c r="G37" s="1"/>
      <c r="H37" s="1"/>
      <c r="I37" s="1"/>
      <c r="J37" s="1"/>
      <c r="K37" s="1"/>
    </row>
    <row r="38" s="1" customFormat="1" spans="1:13">
      <c r="L38" s="40"/>
    </row>
    <row r="39" s="1" customFormat="1" spans="1:13">
      <c r="L39" s="40"/>
    </row>
    <row r="40" s="1" customFormat="1" spans="1:13">
      <c r="L40" s="40"/>
    </row>
    <row r="41" s="1" customFormat="1" spans="1:13">
      <c r="L41" s="40"/>
    </row>
    <row r="42" s="1" customFormat="1" spans="1:13">
      <c r="L42" s="40"/>
    </row>
    <row r="43" s="1" customFormat="1" spans="1:13">
      <c r="L43" s="40"/>
    </row>
    <row r="44" s="1" customFormat="1" spans="1:13">
      <c r="L44" s="40"/>
    </row>
    <row r="45" s="1" customFormat="1" spans="1:13">
      <c r="L45" s="40"/>
    </row>
    <row r="46" s="1" customFormat="1" spans="1:13">
      <c r="L46" s="40"/>
    </row>
    <row r="47" s="1" customFormat="1" spans="1:13">
      <c r="L47" s="40"/>
    </row>
    <row r="48" s="1" customFormat="1" spans="1:13">
      <c r="L48" s="40"/>
    </row>
    <row r="49" s="1" customFormat="1" spans="12:12">
      <c r="L49" s="40"/>
    </row>
    <row r="50" s="1" customFormat="1" spans="12:12">
      <c r="L50" s="40"/>
    </row>
    <row r="51" s="1" customFormat="1" spans="12:12">
      <c r="L51" s="40"/>
    </row>
    <row r="52" s="1" customFormat="1" spans="12:12">
      <c r="L52" s="40"/>
    </row>
    <row r="53" s="1" customFormat="1" spans="12:12">
      <c r="L53" s="40"/>
    </row>
  </sheetData>
  <protectedRanges>
    <protectedRange sqref="K28:M32" name="区域1_1"/>
  </protectedRanges>
  <mergeCells count="59">
    <mergeCell ref="A4:C4"/>
    <mergeCell ref="D4:M4"/>
    <mergeCell ref="A5:C5"/>
    <mergeCell ref="D5:M5"/>
    <mergeCell ref="A6:C6"/>
    <mergeCell ref="D6:M6"/>
    <mergeCell ref="A7:C7"/>
    <mergeCell ref="D7:M7"/>
    <mergeCell ref="A8:C8"/>
    <mergeCell ref="D8:M8"/>
    <mergeCell ref="A9:C9"/>
    <mergeCell ref="D9:M9"/>
    <mergeCell ref="A10:C10"/>
    <mergeCell ref="D10:M10"/>
    <mergeCell ref="A11:C11"/>
    <mergeCell ref="D11:M11"/>
    <mergeCell ref="A12:C12"/>
    <mergeCell ref="D12:M12"/>
    <mergeCell ref="A13:C13"/>
    <mergeCell ref="D13:M13"/>
    <mergeCell ref="A14:C14"/>
    <mergeCell ref="D14:M14"/>
    <mergeCell ref="A15:M15"/>
    <mergeCell ref="A16:C16"/>
    <mergeCell ref="L16:M16"/>
    <mergeCell ref="A17:C17"/>
    <mergeCell ref="L17:M17"/>
    <mergeCell ref="A18:C18"/>
    <mergeCell ref="L18:M18"/>
    <mergeCell ref="A20:C20"/>
    <mergeCell ref="D20:M20"/>
    <mergeCell ref="A21:M21"/>
    <mergeCell ref="L22:M22"/>
    <mergeCell ref="L23:M23"/>
    <mergeCell ref="L24:M24"/>
    <mergeCell ref="L25:M25"/>
    <mergeCell ref="L26:M26"/>
    <mergeCell ref="L27:M27"/>
    <mergeCell ref="F28:J28"/>
    <mergeCell ref="K28:M28"/>
    <mergeCell ref="A29:C29"/>
    <mergeCell ref="D29:E29"/>
    <mergeCell ref="F29:J29"/>
    <mergeCell ref="K29:M29"/>
    <mergeCell ref="A30:C30"/>
    <mergeCell ref="D30:E30"/>
    <mergeCell ref="F30:J30"/>
    <mergeCell ref="K30:M30"/>
    <mergeCell ref="A31:C31"/>
    <mergeCell ref="D31:E31"/>
    <mergeCell ref="F31:J31"/>
    <mergeCell ref="K31:M31"/>
    <mergeCell ref="A32:C32"/>
    <mergeCell ref="D32:E32"/>
    <mergeCell ref="F32:J32"/>
    <mergeCell ref="K32:M32"/>
    <mergeCell ref="A33:B33"/>
    <mergeCell ref="C33:M33"/>
    <mergeCell ref="A34:M34"/>
  </mergeCells>
  <conditionalFormatting sqref="$A1:$XFD6 A8:F34 N7:XFD7 K8:XFD34 H17:J18 A54:M1048576 H35:M53 G8:J16 N35:XFD1048576 G19:J34">
    <cfRule type="containsText" dxfId="0" priority="3" operator="between" text="错误">
      <formula>NOT(ISERROR(SEARCH("错误",A1)))</formula>
    </cfRule>
  </conditionalFormatting>
  <conditionalFormatting sqref="A7 D7">
    <cfRule type="containsText" dxfId="0" priority="1" operator="between" text="错误">
      <formula>NOT(ISERROR(SEARCH("错误",A7)))</formula>
    </cfRule>
  </conditionalFormatting>
  <conditionalFormatting sqref="A35:G53">
    <cfRule type="containsText" dxfId="0" priority="2" operator="between" text="错误">
      <formula>NOT(ISERROR(SEARCH("错误",A35)))</formula>
    </cfRule>
  </conditionalFormatting>
  <dataValidations count="1">
    <dataValidation type="decimal" operator="between" allowBlank="1" showInputMessage="1" showErrorMessage="1" sqref="K28:M32">
      <formula1>0</formula1>
      <formula2>9.99999999999999E+34</formula2>
    </dataValidation>
  </dataValidations>
  <pageMargins left="0.708661417322835" right="0.708661417322835" top="0.748031496062992" bottom="0.748031496062992" header="0.31496062992126" footer="0.31496062992126"/>
  <pageSetup paperSize="9" scale="79" orientation="landscape"/>
  <headerFooter/>
  <colBreaks count="1" manualBreakCount="1">
    <brk id="13"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区域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渐近线</cp:lastModifiedBy>
  <dcterms:created xsi:type="dcterms:W3CDTF">2021-09-06T09:31:00Z</dcterms:created>
  <cp:lastPrinted>2021-10-18T03:22:00Z</cp:lastPrinted>
  <dcterms:modified xsi:type="dcterms:W3CDTF">2026-04-30T06:43:50Z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C3FA0776D72A4CD5BE42A9EEB493F3D7</vt:lpwstr>
  </property>
  <property fmtid="{D5CDD505-2E9C-101B-9397-08002B2CF9AE}" pid="3" name="KSOProductBuildVer">
    <vt:lpwstr>2052-12.1.0.25865</vt:lpwstr>
  </property>
  <property fmtid="{D5CDD505-2E9C-101B-9397-08002B2CF9AE}" pid="4" name="CalculationRule">
    <vt:i4>0</vt:i4>
  </property>
</Properties>
</file>